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Annexure 2 (2)" sheetId="2" r:id="rId1"/>
  </sheets>
  <calcPr calcId="152511"/>
</workbook>
</file>

<file path=xl/calcChain.xml><?xml version="1.0" encoding="utf-8"?>
<calcChain xmlns="http://schemas.openxmlformats.org/spreadsheetml/2006/main">
  <c r="E9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2" i="2"/>
  <c r="E43" i="2"/>
  <c r="E44" i="2"/>
  <c r="E45" i="2"/>
  <c r="E46" i="2"/>
  <c r="E48" i="2"/>
  <c r="E49" i="2"/>
  <c r="E50" i="2"/>
  <c r="E51" i="2"/>
  <c r="E53" i="2"/>
  <c r="E54" i="2"/>
  <c r="E55" i="2"/>
  <c r="E56" i="2"/>
  <c r="E8" i="2"/>
  <c r="C47" i="2"/>
  <c r="C57" i="2"/>
  <c r="E57" i="2" s="1"/>
  <c r="C40" i="2"/>
  <c r="C41" i="2" s="1"/>
  <c r="E41" i="2" s="1"/>
  <c r="C20" i="2"/>
  <c r="C52" i="2" l="1"/>
  <c r="E40" i="2"/>
  <c r="E47" i="2"/>
  <c r="C58" i="2" l="1"/>
  <c r="E58" i="2" s="1"/>
  <c r="E52" i="2"/>
</calcChain>
</file>

<file path=xl/sharedStrings.xml><?xml version="1.0" encoding="utf-8"?>
<sst xmlns="http://schemas.openxmlformats.org/spreadsheetml/2006/main" count="86" uniqueCount="76">
  <si>
    <t xml:space="preserve"> </t>
  </si>
  <si>
    <t>Annexure 2</t>
  </si>
  <si>
    <t>Bank wise Postion As on 30.06. 2021</t>
  </si>
  <si>
    <t>Sr.no</t>
  </si>
  <si>
    <t xml:space="preserve"> NAME OF THE BANK</t>
  </si>
  <si>
    <t>Out of (1) No. of A/cs having  Zero Balance</t>
  </si>
  <si>
    <t xml:space="preserve">Out of (1) No. of Rupay Cards Issued </t>
  </si>
  <si>
    <t>Out of (3)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</si>
  <si>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</si>
  <si>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</si>
  <si>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</si>
  <si>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</si>
  <si>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</si>
  <si>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</si>
  <si>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</si>
  <si>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</si>
  <si>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</si>
  <si>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Out of Pmjdy account No. of Persons enrolled under PMJJB</t>
  </si>
  <si>
    <t>Out of Pmjdy account No. of Persons enrolled under PMSBY</t>
  </si>
  <si>
    <t>ut of Pmjdy account No. of Persons enrolled under PMAPY</t>
  </si>
  <si>
    <t>0.00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</si>
  <si>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</si>
  <si>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</si>
  <si>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</si>
  <si>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</si>
  <si>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</si>
  <si>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</si>
  <si>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</si>
  <si>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</si>
  <si>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</si>
  <si>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</si>
  <si>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</si>
  <si>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</si>
  <si>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</si>
  <si>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</si>
  <si>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</si>
  <si>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</si>
  <si>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</si>
  <si>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</si>
  <si>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</si>
  <si>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</si>
  <si>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</si>
  <si>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</si>
  <si>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</si>
  <si>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</si>
  <si>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</si>
  <si>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</si>
  <si>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</si>
  <si>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</si>
  <si>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</si>
  <si>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</si>
  <si>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</si>
  <si>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</si>
  <si>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</si>
  <si>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</si>
  <si>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</si>
  <si>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</si>
  <si>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</si>
  <si>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</si>
  <si>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</si>
  <si>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</si>
  <si>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</si>
  <si>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</si>
  <si>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</si>
  <si>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</si>
  <si>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</si>
  <si>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</si>
  <si>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</si>
  <si>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</si>
  <si>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</si>
  <si>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</si>
  <si>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</si>
  <si>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</t>
  </si>
  <si>
    <t xml:space="preserve"> PMJDY accounts as on 31.03.2021</t>
  </si>
  <si>
    <t>PMJDY accounts as on 30.06.2021</t>
  </si>
  <si>
    <t>Accounts opened during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</si>
</sst>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10" fillId="0" borderId="0" xfId="0" applyFont="1"/>
    <xf numFmtId="0" fontId="0" fillId="0" borderId="5" xfId="0" applyBorder="1"/>
    <xf numFmtId="0" fontId="10" fillId="0" borderId="5" xfId="0" applyFont="1" applyBorder="1"/>
    <xf numFmtId="0" fontId="11" fillId="0" borderId="5" xfId="0" applyFont="1" applyBorder="1" applyAlignment="1">
      <alignment horizontal="right"/>
    </xf>
    <xf numFmtId="0" fontId="12" fillId="0" borderId="5" xfId="0" applyFont="1" applyBorder="1" applyAlignment="1">
      <alignment horizontal="right"/>
    </xf>
    <xf numFmtId="0" fontId="13" fillId="0" borderId="2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4" fillId="0" borderId="5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12" fillId="0" borderId="5" xfId="0" applyFont="1" applyBorder="1"/>
    <xf numFmtId="0" fontId="7" fillId="0" borderId="0" xfId="0" applyFont="1" applyAlignment="1">
      <alignment horizontal="center"/>
    </xf>
    <xf numFmtId="0" fontId="10" fillId="0" borderId="5" xfId="0" applyFont="1" applyBorder="1"/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8"/>
  <sheetViews>
    <sheetView tabSelected="1" topLeftCell="C39" workbookViewId="0">
      <selection activeCell="A2" sqref="A2:O58"/>
    </sheetView>
  </sheetViews>
  <sheetFormatPr defaultRowHeight="15" x14ac:dyDescent="0.25"/>
  <cols>
    <col min="1" max="1" width="5.85546875" customWidth="1"/>
    <col min="2" max="2" width="27.5703125" customWidth="1"/>
    <col min="3" max="3" width="14.85546875" customWidth="1"/>
    <col min="4" max="4" width="15.42578125" customWidth="1"/>
    <col min="5" max="5" width="12.85546875" customWidth="1"/>
    <col min="6" max="6" width="15.85546875" customWidth="1"/>
    <col min="7" max="7" width="12.7109375" customWidth="1"/>
    <col min="8" max="8" width="13.28515625" customWidth="1"/>
    <col min="9" max="9" width="12.140625" customWidth="1"/>
    <col min="10" max="10" width="11.42578125" customWidth="1"/>
    <col min="11" max="11" width="13.140625" customWidth="1"/>
    <col min="12" max="12" width="11.5703125" customWidth="1"/>
    <col min="13" max="13" width="11.7109375" customWidth="1"/>
    <col min="14" max="15" width="11.85546875" customWidth="1"/>
    <col min="16" max="16" width="16.42578125" hidden="1" customWidth="1"/>
    <col min="17" max="17" width="14.28515625" hidden="1" customWidth="1"/>
    <col min="18" max="18" width="12.85546875" hidden="1" customWidth="1"/>
    <col min="19" max="19" width="13.5703125" hidden="1" customWidth="1"/>
    <col min="20" max="20" width="13.140625" hidden="1" customWidth="1"/>
  </cols>
  <sheetData>
    <row r="1" spans="1:20" ht="18.75" x14ac:dyDescent="0.3">
      <c r="A1" s="1"/>
      <c r="P1" s="13" t="s">
        <v>0</v>
      </c>
      <c r="T1" s="14" t="s">
        <v>1</v>
      </c>
    </row>
    <row r="2" spans="1:20" ht="23.25" x14ac:dyDescent="0.25">
      <c r="A2" s="1"/>
      <c r="C2" s="2"/>
      <c r="D2" s="27" t="s">
        <v>2</v>
      </c>
      <c r="E2" s="28"/>
      <c r="F2" s="27"/>
      <c r="G2" s="27"/>
      <c r="H2" s="27"/>
      <c r="I2" s="27"/>
      <c r="J2" s="3"/>
      <c r="K2" s="3"/>
      <c r="L2" s="2"/>
    </row>
    <row r="3" spans="1:20" ht="18.75" x14ac:dyDescent="0.3">
      <c r="A3" s="1"/>
      <c r="L3" s="25" t="s">
        <v>72</v>
      </c>
      <c r="M3" s="25"/>
      <c r="N3" s="25"/>
    </row>
    <row r="4" spans="1:20" ht="20.25" thickBot="1" x14ac:dyDescent="0.35">
      <c r="A4" s="4"/>
      <c r="B4" s="5"/>
      <c r="C4" s="6"/>
      <c r="D4" s="6"/>
      <c r="E4" s="6"/>
      <c r="F4" s="6"/>
      <c r="G4" s="6"/>
      <c r="H4" s="6"/>
      <c r="I4" s="6"/>
      <c r="J4" s="6"/>
      <c r="K4" s="5"/>
      <c r="L4" s="5"/>
      <c r="M4" s="5"/>
      <c r="N4" s="5"/>
      <c r="O4" s="5"/>
      <c r="P4" s="5"/>
      <c r="Q4" s="5"/>
    </row>
    <row r="5" spans="1:20" ht="120.75" customHeight="1" x14ac:dyDescent="0.25">
      <c r="A5" s="7" t="s">
        <v>3</v>
      </c>
      <c r="B5" s="12" t="s">
        <v>4</v>
      </c>
      <c r="C5" s="9" t="s">
        <v>73</v>
      </c>
      <c r="D5" s="9" t="s">
        <v>74</v>
      </c>
      <c r="E5" s="21" t="s">
        <v>75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14</v>
      </c>
      <c r="P5" s="9" t="s">
        <v>15</v>
      </c>
      <c r="Q5" s="8" t="s">
        <v>16</v>
      </c>
      <c r="R5" s="20" t="s">
        <v>17</v>
      </c>
      <c r="S5" s="20" t="s">
        <v>18</v>
      </c>
      <c r="T5" s="20" t="s">
        <v>19</v>
      </c>
    </row>
    <row r="6" spans="1:20" ht="15.75" x14ac:dyDescent="0.25">
      <c r="A6" s="10"/>
      <c r="B6" s="11"/>
      <c r="C6" s="10">
        <v>1</v>
      </c>
      <c r="D6" s="11">
        <v>1</v>
      </c>
      <c r="E6" s="11"/>
      <c r="F6" s="11">
        <v>2</v>
      </c>
      <c r="G6" s="11">
        <v>3</v>
      </c>
      <c r="H6" s="11">
        <v>4</v>
      </c>
      <c r="I6" s="11">
        <v>5</v>
      </c>
      <c r="J6" s="11">
        <v>6</v>
      </c>
      <c r="K6" s="11">
        <v>7</v>
      </c>
      <c r="L6" s="11">
        <v>8</v>
      </c>
      <c r="M6" s="11">
        <v>9</v>
      </c>
      <c r="N6" s="11">
        <v>10</v>
      </c>
      <c r="O6" s="11">
        <v>11</v>
      </c>
      <c r="P6" s="11">
        <v>12</v>
      </c>
      <c r="Q6" s="11">
        <v>13</v>
      </c>
      <c r="R6" s="11">
        <v>12</v>
      </c>
      <c r="S6" s="11">
        <v>13</v>
      </c>
      <c r="T6" s="11">
        <v>14</v>
      </c>
    </row>
    <row r="7" spans="1:20" s="15" customFormat="1" x14ac:dyDescent="0.25">
      <c r="A7" s="17"/>
      <c r="B7" s="17"/>
      <c r="C7" s="17">
        <v>0</v>
      </c>
      <c r="D7" s="17">
        <v>0</v>
      </c>
      <c r="E7" s="17"/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 t="s">
        <v>20</v>
      </c>
      <c r="L7" s="17" t="s">
        <v>20</v>
      </c>
      <c r="M7" s="17" t="s">
        <v>20</v>
      </c>
      <c r="N7" s="17" t="s">
        <v>20</v>
      </c>
      <c r="O7" s="17" t="s">
        <v>20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</row>
    <row r="8" spans="1:20" ht="15.75" x14ac:dyDescent="0.25">
      <c r="A8" s="16">
        <v>1</v>
      </c>
      <c r="B8" s="16" t="s">
        <v>21</v>
      </c>
      <c r="C8" s="22">
        <v>21724</v>
      </c>
      <c r="D8" s="18">
        <v>21880</v>
      </c>
      <c r="E8" s="18">
        <f t="shared" ref="E8:E39" si="0">D8-C8</f>
        <v>156</v>
      </c>
      <c r="F8" s="18">
        <v>960</v>
      </c>
      <c r="G8" s="18">
        <v>18790</v>
      </c>
      <c r="H8" s="18">
        <v>15665</v>
      </c>
      <c r="I8" s="18">
        <v>21310</v>
      </c>
      <c r="J8" s="18">
        <v>19875</v>
      </c>
      <c r="K8" s="18">
        <v>4.3899999999999997</v>
      </c>
      <c r="L8" s="18">
        <v>85.88</v>
      </c>
      <c r="M8" s="18">
        <v>83.37</v>
      </c>
      <c r="N8" s="18">
        <v>97.39</v>
      </c>
      <c r="O8" s="18">
        <v>90.84</v>
      </c>
      <c r="P8" s="18">
        <v>0</v>
      </c>
      <c r="Q8" s="18">
        <v>0</v>
      </c>
      <c r="R8" s="18">
        <v>650</v>
      </c>
      <c r="S8" s="18">
        <v>3290</v>
      </c>
      <c r="T8" s="18">
        <v>120</v>
      </c>
    </row>
    <row r="9" spans="1:20" ht="15.75" x14ac:dyDescent="0.25">
      <c r="A9" s="16">
        <v>2</v>
      </c>
      <c r="B9" s="16" t="s">
        <v>22</v>
      </c>
      <c r="C9" s="22">
        <v>12676</v>
      </c>
      <c r="D9" s="18">
        <v>12713</v>
      </c>
      <c r="E9" s="18">
        <f t="shared" si="0"/>
        <v>37</v>
      </c>
      <c r="F9" s="18">
        <v>240</v>
      </c>
      <c r="G9" s="18">
        <v>12206</v>
      </c>
      <c r="H9" s="18">
        <v>12206</v>
      </c>
      <c r="I9" s="18">
        <v>12480</v>
      </c>
      <c r="J9" s="18">
        <v>12485</v>
      </c>
      <c r="K9" s="18">
        <v>1.89</v>
      </c>
      <c r="L9" s="18">
        <v>96.01</v>
      </c>
      <c r="M9" s="18">
        <v>100</v>
      </c>
      <c r="N9" s="18">
        <v>98.17</v>
      </c>
      <c r="O9" s="18">
        <v>98.21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</row>
    <row r="10" spans="1:20" ht="15.75" x14ac:dyDescent="0.25">
      <c r="A10" s="16">
        <v>3</v>
      </c>
      <c r="B10" s="16" t="s">
        <v>23</v>
      </c>
      <c r="C10" s="22">
        <v>6722</v>
      </c>
      <c r="D10" s="18">
        <v>7339</v>
      </c>
      <c r="E10" s="18">
        <f t="shared" si="0"/>
        <v>617</v>
      </c>
      <c r="F10" s="18">
        <v>2112</v>
      </c>
      <c r="G10" s="18">
        <v>5771</v>
      </c>
      <c r="H10" s="18">
        <v>4657</v>
      </c>
      <c r="I10" s="18">
        <v>6982</v>
      </c>
      <c r="J10" s="18">
        <v>6936</v>
      </c>
      <c r="K10" s="18">
        <v>28.78</v>
      </c>
      <c r="L10" s="18">
        <v>78.63</v>
      </c>
      <c r="M10" s="18">
        <v>80.7</v>
      </c>
      <c r="N10" s="18">
        <v>95.14</v>
      </c>
      <c r="O10" s="18">
        <v>94.51</v>
      </c>
      <c r="P10" s="18">
        <v>0</v>
      </c>
      <c r="Q10" s="18">
        <v>0</v>
      </c>
      <c r="R10" s="18">
        <v>410</v>
      </c>
      <c r="S10" s="18">
        <v>369</v>
      </c>
      <c r="T10" s="18">
        <v>163</v>
      </c>
    </row>
    <row r="11" spans="1:20" ht="15.75" x14ac:dyDescent="0.25">
      <c r="A11" s="16">
        <v>4</v>
      </c>
      <c r="B11" s="16" t="s">
        <v>24</v>
      </c>
      <c r="C11" s="22">
        <v>16638</v>
      </c>
      <c r="D11" s="18">
        <v>16667</v>
      </c>
      <c r="E11" s="18">
        <f t="shared" si="0"/>
        <v>29</v>
      </c>
      <c r="F11" s="18">
        <v>520</v>
      </c>
      <c r="G11" s="18">
        <v>14194</v>
      </c>
      <c r="H11" s="18">
        <v>10173</v>
      </c>
      <c r="I11" s="18">
        <v>15886</v>
      </c>
      <c r="J11" s="18">
        <v>15886</v>
      </c>
      <c r="K11" s="18">
        <v>3.12</v>
      </c>
      <c r="L11" s="18">
        <v>85.16</v>
      </c>
      <c r="M11" s="18">
        <v>71.67</v>
      </c>
      <c r="N11" s="18">
        <v>95.31</v>
      </c>
      <c r="O11" s="18">
        <v>95.31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</row>
    <row r="12" spans="1:20" ht="15.75" x14ac:dyDescent="0.25">
      <c r="A12" s="16">
        <v>5</v>
      </c>
      <c r="B12" s="16" t="s">
        <v>25</v>
      </c>
      <c r="C12" s="22">
        <v>19526</v>
      </c>
      <c r="D12" s="18">
        <v>19527</v>
      </c>
      <c r="E12" s="18">
        <f t="shared" si="0"/>
        <v>1</v>
      </c>
      <c r="F12" s="18">
        <v>974</v>
      </c>
      <c r="G12" s="18">
        <v>16051</v>
      </c>
      <c r="H12" s="18">
        <v>10041</v>
      </c>
      <c r="I12" s="18">
        <v>17001</v>
      </c>
      <c r="J12" s="18">
        <v>16232</v>
      </c>
      <c r="K12" s="18">
        <v>4.99</v>
      </c>
      <c r="L12" s="18">
        <v>82.2</v>
      </c>
      <c r="M12" s="18">
        <v>62.56</v>
      </c>
      <c r="N12" s="18">
        <v>87.06</v>
      </c>
      <c r="O12" s="18">
        <v>83.13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</row>
    <row r="13" spans="1:20" ht="15.75" x14ac:dyDescent="0.25">
      <c r="A13" s="16">
        <v>6</v>
      </c>
      <c r="B13" s="16" t="s">
        <v>26</v>
      </c>
      <c r="C13" s="22">
        <v>10208</v>
      </c>
      <c r="D13" s="18">
        <v>10258</v>
      </c>
      <c r="E13" s="18">
        <f t="shared" si="0"/>
        <v>50</v>
      </c>
      <c r="F13" s="18">
        <v>243</v>
      </c>
      <c r="G13" s="18">
        <v>8386</v>
      </c>
      <c r="H13" s="18">
        <v>7791</v>
      </c>
      <c r="I13" s="18">
        <v>10069</v>
      </c>
      <c r="J13" s="18">
        <v>8356</v>
      </c>
      <c r="K13" s="18">
        <v>2.37</v>
      </c>
      <c r="L13" s="18">
        <v>81.75</v>
      </c>
      <c r="M13" s="18">
        <v>92.9</v>
      </c>
      <c r="N13" s="18">
        <v>98.16</v>
      </c>
      <c r="O13" s="18">
        <v>81.459999999999994</v>
      </c>
      <c r="P13" s="18">
        <v>0</v>
      </c>
      <c r="Q13" s="18">
        <v>0</v>
      </c>
      <c r="R13" s="18">
        <v>1</v>
      </c>
      <c r="S13" s="18">
        <v>3</v>
      </c>
      <c r="T13" s="18">
        <v>0</v>
      </c>
    </row>
    <row r="14" spans="1:20" ht="15.75" x14ac:dyDescent="0.25">
      <c r="A14" s="16">
        <v>7</v>
      </c>
      <c r="B14" s="16" t="s">
        <v>27</v>
      </c>
      <c r="C14" s="22">
        <v>8970</v>
      </c>
      <c r="D14" s="18">
        <v>9180</v>
      </c>
      <c r="E14" s="18">
        <f t="shared" si="0"/>
        <v>210</v>
      </c>
      <c r="F14" s="18">
        <v>0</v>
      </c>
      <c r="G14" s="18">
        <v>9180</v>
      </c>
      <c r="H14" s="18">
        <v>8879</v>
      </c>
      <c r="I14" s="18">
        <v>8879</v>
      </c>
      <c r="J14" s="18">
        <v>8992</v>
      </c>
      <c r="K14" s="18">
        <v>0</v>
      </c>
      <c r="L14" s="18">
        <v>100</v>
      </c>
      <c r="M14" s="18">
        <v>96.72</v>
      </c>
      <c r="N14" s="18">
        <v>96.72</v>
      </c>
      <c r="O14" s="18">
        <v>97.95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</row>
    <row r="15" spans="1:20" ht="15.75" x14ac:dyDescent="0.25">
      <c r="A15" s="16">
        <v>8</v>
      </c>
      <c r="B15" s="16" t="s">
        <v>28</v>
      </c>
      <c r="C15" s="22">
        <v>11186</v>
      </c>
      <c r="D15" s="18">
        <v>11201</v>
      </c>
      <c r="E15" s="18">
        <f t="shared" si="0"/>
        <v>15</v>
      </c>
      <c r="F15" s="18">
        <v>115</v>
      </c>
      <c r="G15" s="18">
        <v>9029</v>
      </c>
      <c r="H15" s="18">
        <v>8342</v>
      </c>
      <c r="I15" s="18">
        <v>9960</v>
      </c>
      <c r="J15" s="18">
        <v>9141</v>
      </c>
      <c r="K15" s="18">
        <v>1.03</v>
      </c>
      <c r="L15" s="18">
        <v>80.61</v>
      </c>
      <c r="M15" s="18">
        <v>92.39</v>
      </c>
      <c r="N15" s="18">
        <v>88.92</v>
      </c>
      <c r="O15" s="18">
        <v>81.61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</row>
    <row r="16" spans="1:20" ht="15.75" x14ac:dyDescent="0.25">
      <c r="A16" s="16">
        <v>9</v>
      </c>
      <c r="B16" s="16" t="s">
        <v>29</v>
      </c>
      <c r="C16" s="22">
        <v>57260</v>
      </c>
      <c r="D16" s="18">
        <v>62022</v>
      </c>
      <c r="E16" s="18">
        <f t="shared" si="0"/>
        <v>4762</v>
      </c>
      <c r="F16" s="18">
        <v>2999</v>
      </c>
      <c r="G16" s="18">
        <v>48693</v>
      </c>
      <c r="H16" s="18">
        <v>42058</v>
      </c>
      <c r="I16" s="18">
        <v>59770</v>
      </c>
      <c r="J16" s="18">
        <v>52956</v>
      </c>
      <c r="K16" s="18">
        <v>4.84</v>
      </c>
      <c r="L16" s="18">
        <v>78.510000000000005</v>
      </c>
      <c r="M16" s="18">
        <v>86.37</v>
      </c>
      <c r="N16" s="18">
        <v>96.37</v>
      </c>
      <c r="O16" s="18">
        <v>85.38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</row>
    <row r="17" spans="1:20" ht="15.75" x14ac:dyDescent="0.25">
      <c r="A17" s="16">
        <v>10</v>
      </c>
      <c r="B17" s="16" t="s">
        <v>30</v>
      </c>
      <c r="C17" s="22">
        <v>40117</v>
      </c>
      <c r="D17" s="18">
        <v>40316</v>
      </c>
      <c r="E17" s="18">
        <f t="shared" si="0"/>
        <v>199</v>
      </c>
      <c r="F17" s="18">
        <v>2754</v>
      </c>
      <c r="G17" s="18">
        <v>14729</v>
      </c>
      <c r="H17" s="18">
        <v>9428</v>
      </c>
      <c r="I17" s="18">
        <v>36495</v>
      </c>
      <c r="J17" s="18">
        <v>32521</v>
      </c>
      <c r="K17" s="18">
        <v>6.83</v>
      </c>
      <c r="L17" s="18">
        <v>36.53</v>
      </c>
      <c r="M17" s="18">
        <v>64.010000000000005</v>
      </c>
      <c r="N17" s="18">
        <v>90.52</v>
      </c>
      <c r="O17" s="18">
        <v>80.67</v>
      </c>
      <c r="P17" s="18">
        <v>0</v>
      </c>
      <c r="Q17" s="18">
        <v>0</v>
      </c>
      <c r="R17" s="18">
        <v>917</v>
      </c>
      <c r="S17" s="18">
        <v>3631</v>
      </c>
      <c r="T17" s="18">
        <v>672</v>
      </c>
    </row>
    <row r="18" spans="1:20" ht="15.75" x14ac:dyDescent="0.25">
      <c r="A18" s="16">
        <v>11</v>
      </c>
      <c r="B18" s="16" t="s">
        <v>31</v>
      </c>
      <c r="C18" s="22">
        <v>27720</v>
      </c>
      <c r="D18" s="18">
        <v>28100</v>
      </c>
      <c r="E18" s="18">
        <f t="shared" si="0"/>
        <v>380</v>
      </c>
      <c r="F18" s="18">
        <v>1910</v>
      </c>
      <c r="G18" s="18">
        <v>22700</v>
      </c>
      <c r="H18" s="18">
        <v>19150</v>
      </c>
      <c r="I18" s="18">
        <v>23750</v>
      </c>
      <c r="J18" s="18">
        <v>25000</v>
      </c>
      <c r="K18" s="18">
        <v>6.8</v>
      </c>
      <c r="L18" s="18">
        <v>80.78</v>
      </c>
      <c r="M18" s="18">
        <v>84.36</v>
      </c>
      <c r="N18" s="18">
        <v>84.52</v>
      </c>
      <c r="O18" s="18">
        <v>88.97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</row>
    <row r="19" spans="1:20" ht="15.75" x14ac:dyDescent="0.25">
      <c r="A19" s="16">
        <v>12</v>
      </c>
      <c r="B19" s="16" t="s">
        <v>32</v>
      </c>
      <c r="C19" s="22">
        <v>20609</v>
      </c>
      <c r="D19" s="18">
        <v>20645</v>
      </c>
      <c r="E19" s="18">
        <f t="shared" si="0"/>
        <v>36</v>
      </c>
      <c r="F19" s="18">
        <v>1062</v>
      </c>
      <c r="G19" s="18">
        <v>18025</v>
      </c>
      <c r="H19" s="18">
        <v>17025</v>
      </c>
      <c r="I19" s="18">
        <v>18357</v>
      </c>
      <c r="J19" s="18">
        <v>18421</v>
      </c>
      <c r="K19" s="18">
        <v>5.14</v>
      </c>
      <c r="L19" s="18">
        <v>87.31</v>
      </c>
      <c r="M19" s="18">
        <v>94.45</v>
      </c>
      <c r="N19" s="18">
        <v>88.92</v>
      </c>
      <c r="O19" s="18">
        <v>89.23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</row>
    <row r="20" spans="1:20" s="15" customFormat="1" ht="15.75" x14ac:dyDescent="0.25">
      <c r="A20" s="26" t="s">
        <v>33</v>
      </c>
      <c r="B20" s="26"/>
      <c r="C20" s="23">
        <f>SUM(C8:C19)</f>
        <v>253356</v>
      </c>
      <c r="D20" s="19">
        <v>259848</v>
      </c>
      <c r="E20" s="19">
        <f t="shared" si="0"/>
        <v>6492</v>
      </c>
      <c r="F20" s="19">
        <v>13889</v>
      </c>
      <c r="G20" s="19">
        <v>197754</v>
      </c>
      <c r="H20" s="19">
        <v>165415</v>
      </c>
      <c r="I20" s="19">
        <v>240939</v>
      </c>
      <c r="J20" s="19">
        <v>226801</v>
      </c>
      <c r="K20" s="19">
        <v>5.35</v>
      </c>
      <c r="L20" s="19">
        <v>76.099999999999994</v>
      </c>
      <c r="M20" s="19">
        <v>83.65</v>
      </c>
      <c r="N20" s="19">
        <v>92.72</v>
      </c>
      <c r="O20" s="19">
        <v>87.28</v>
      </c>
      <c r="P20" s="19">
        <v>0</v>
      </c>
      <c r="Q20" s="19">
        <v>0</v>
      </c>
      <c r="R20" s="19">
        <v>1978</v>
      </c>
      <c r="S20" s="19">
        <v>7293</v>
      </c>
      <c r="T20" s="19">
        <v>955</v>
      </c>
    </row>
    <row r="21" spans="1:20" ht="15.75" x14ac:dyDescent="0.25">
      <c r="A21" s="16">
        <v>13</v>
      </c>
      <c r="B21" s="16" t="s">
        <v>34</v>
      </c>
      <c r="C21" s="22">
        <v>4081</v>
      </c>
      <c r="D21" s="18">
        <v>1581</v>
      </c>
      <c r="E21" s="18">
        <f t="shared" si="0"/>
        <v>-2500</v>
      </c>
      <c r="F21" s="18">
        <v>223</v>
      </c>
      <c r="G21" s="18">
        <v>971</v>
      </c>
      <c r="H21" s="18">
        <v>1619</v>
      </c>
      <c r="I21" s="18">
        <v>1081</v>
      </c>
      <c r="J21" s="18">
        <v>680</v>
      </c>
      <c r="K21" s="18">
        <v>14.1</v>
      </c>
      <c r="L21" s="18">
        <v>61.42</v>
      </c>
      <c r="M21" s="18">
        <v>166.74</v>
      </c>
      <c r="N21" s="18">
        <v>68.37</v>
      </c>
      <c r="O21" s="18">
        <v>43.01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</row>
    <row r="22" spans="1:20" ht="15.75" x14ac:dyDescent="0.25">
      <c r="A22" s="16">
        <v>14</v>
      </c>
      <c r="B22" s="16" t="s">
        <v>35</v>
      </c>
      <c r="C22" s="22">
        <v>0</v>
      </c>
      <c r="D22" s="18">
        <v>0</v>
      </c>
      <c r="E22" s="18">
        <f t="shared" si="0"/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</row>
    <row r="23" spans="1:20" ht="15.75" x14ac:dyDescent="0.25">
      <c r="A23" s="16">
        <v>15</v>
      </c>
      <c r="B23" s="16" t="s">
        <v>36</v>
      </c>
      <c r="C23" s="22">
        <v>56</v>
      </c>
      <c r="D23" s="18">
        <v>56</v>
      </c>
      <c r="E23" s="18">
        <f t="shared" si="0"/>
        <v>0</v>
      </c>
      <c r="F23" s="18">
        <v>20</v>
      </c>
      <c r="G23" s="18">
        <v>56</v>
      </c>
      <c r="H23" s="18">
        <v>53</v>
      </c>
      <c r="I23" s="18">
        <v>56</v>
      </c>
      <c r="J23" s="18">
        <v>56</v>
      </c>
      <c r="K23" s="18">
        <v>35.71</v>
      </c>
      <c r="L23" s="18">
        <v>100</v>
      </c>
      <c r="M23" s="18">
        <v>94.64</v>
      </c>
      <c r="N23" s="18">
        <v>100</v>
      </c>
      <c r="O23" s="18">
        <v>100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</row>
    <row r="24" spans="1:20" ht="15.75" x14ac:dyDescent="0.25">
      <c r="A24" s="16">
        <v>16</v>
      </c>
      <c r="B24" s="16" t="s">
        <v>37</v>
      </c>
      <c r="C24" s="22">
        <v>177</v>
      </c>
      <c r="D24" s="18">
        <v>176</v>
      </c>
      <c r="E24" s="18">
        <f t="shared" si="0"/>
        <v>-1</v>
      </c>
      <c r="F24" s="18">
        <v>30</v>
      </c>
      <c r="G24" s="18">
        <v>118</v>
      </c>
      <c r="H24" s="18">
        <v>63</v>
      </c>
      <c r="I24" s="18">
        <v>131</v>
      </c>
      <c r="J24" s="18">
        <v>176</v>
      </c>
      <c r="K24" s="18">
        <v>17.05</v>
      </c>
      <c r="L24" s="18">
        <v>67.05</v>
      </c>
      <c r="M24" s="18">
        <v>53.39</v>
      </c>
      <c r="N24" s="18">
        <v>74.430000000000007</v>
      </c>
      <c r="O24" s="18">
        <v>100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</row>
    <row r="25" spans="1:20" ht="15.75" x14ac:dyDescent="0.25">
      <c r="A25" s="16">
        <v>17</v>
      </c>
      <c r="B25" s="16" t="s">
        <v>38</v>
      </c>
      <c r="C25" s="22">
        <v>35</v>
      </c>
      <c r="D25" s="18">
        <v>35</v>
      </c>
      <c r="E25" s="18">
        <f t="shared" si="0"/>
        <v>0</v>
      </c>
      <c r="F25" s="18">
        <v>10</v>
      </c>
      <c r="G25" s="18">
        <v>0</v>
      </c>
      <c r="H25" s="18">
        <v>0</v>
      </c>
      <c r="I25" s="18">
        <v>30</v>
      </c>
      <c r="J25" s="18">
        <v>5</v>
      </c>
      <c r="K25" s="18">
        <v>28.57</v>
      </c>
      <c r="L25" s="18">
        <v>0</v>
      </c>
      <c r="M25" s="18">
        <v>0</v>
      </c>
      <c r="N25" s="18">
        <v>85.71</v>
      </c>
      <c r="O25" s="18">
        <v>14.29</v>
      </c>
      <c r="P25" s="18">
        <v>0</v>
      </c>
      <c r="Q25" s="18">
        <v>0</v>
      </c>
      <c r="R25" s="18">
        <v>1</v>
      </c>
      <c r="S25" s="18">
        <v>6</v>
      </c>
      <c r="T25" s="18">
        <v>0</v>
      </c>
    </row>
    <row r="26" spans="1:20" ht="15.75" x14ac:dyDescent="0.25">
      <c r="A26" s="16">
        <v>18</v>
      </c>
      <c r="B26" s="16" t="s">
        <v>39</v>
      </c>
      <c r="C26" s="22">
        <v>280</v>
      </c>
      <c r="D26" s="18">
        <v>330</v>
      </c>
      <c r="E26" s="18">
        <f t="shared" si="0"/>
        <v>50</v>
      </c>
      <c r="F26" s="18">
        <v>47</v>
      </c>
      <c r="G26" s="18">
        <v>206</v>
      </c>
      <c r="H26" s="18">
        <v>172</v>
      </c>
      <c r="I26" s="18">
        <v>280</v>
      </c>
      <c r="J26" s="18">
        <v>281</v>
      </c>
      <c r="K26" s="18">
        <v>14.24</v>
      </c>
      <c r="L26" s="18">
        <v>62.42</v>
      </c>
      <c r="M26" s="18">
        <v>83.5</v>
      </c>
      <c r="N26" s="18">
        <v>84.85</v>
      </c>
      <c r="O26" s="18">
        <v>85.15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</row>
    <row r="27" spans="1:20" ht="15.75" x14ac:dyDescent="0.25">
      <c r="A27" s="16">
        <v>19</v>
      </c>
      <c r="B27" s="16" t="s">
        <v>40</v>
      </c>
      <c r="C27" s="22">
        <v>2161</v>
      </c>
      <c r="D27" s="18">
        <v>2168</v>
      </c>
      <c r="E27" s="18">
        <f t="shared" si="0"/>
        <v>7</v>
      </c>
      <c r="F27" s="18">
        <v>891</v>
      </c>
      <c r="G27" s="18">
        <v>2168</v>
      </c>
      <c r="H27" s="18">
        <v>1341</v>
      </c>
      <c r="I27" s="18">
        <v>1475</v>
      </c>
      <c r="J27" s="18">
        <v>2158</v>
      </c>
      <c r="K27" s="18">
        <v>41.1</v>
      </c>
      <c r="L27" s="18">
        <v>100</v>
      </c>
      <c r="M27" s="18">
        <v>61.85</v>
      </c>
      <c r="N27" s="18">
        <v>68.040000000000006</v>
      </c>
      <c r="O27" s="18">
        <v>99.54</v>
      </c>
      <c r="P27" s="18">
        <v>0</v>
      </c>
      <c r="Q27" s="18">
        <v>0</v>
      </c>
      <c r="R27" s="18">
        <v>57</v>
      </c>
      <c r="S27" s="18">
        <v>119</v>
      </c>
      <c r="T27" s="18">
        <v>79</v>
      </c>
    </row>
    <row r="28" spans="1:20" ht="15.75" x14ac:dyDescent="0.25">
      <c r="A28" s="16">
        <v>20</v>
      </c>
      <c r="B28" s="16" t="s">
        <v>41</v>
      </c>
      <c r="C28" s="22">
        <v>4790</v>
      </c>
      <c r="D28" s="18">
        <v>4790</v>
      </c>
      <c r="E28" s="18">
        <f t="shared" si="0"/>
        <v>0</v>
      </c>
      <c r="F28" s="18">
        <v>633</v>
      </c>
      <c r="G28" s="18">
        <v>4790</v>
      </c>
      <c r="H28" s="18">
        <v>4790</v>
      </c>
      <c r="I28" s="18">
        <v>3924</v>
      </c>
      <c r="J28" s="18">
        <v>4702</v>
      </c>
      <c r="K28" s="18">
        <v>13.22</v>
      </c>
      <c r="L28" s="18">
        <v>100</v>
      </c>
      <c r="M28" s="18">
        <v>100</v>
      </c>
      <c r="N28" s="18">
        <v>81.92</v>
      </c>
      <c r="O28" s="18">
        <v>98.16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</row>
    <row r="29" spans="1:20" ht="15.75" x14ac:dyDescent="0.25">
      <c r="A29" s="16">
        <v>21</v>
      </c>
      <c r="B29" s="16" t="s">
        <v>42</v>
      </c>
      <c r="C29" s="22">
        <v>2559</v>
      </c>
      <c r="D29" s="18">
        <v>2559</v>
      </c>
      <c r="E29" s="18">
        <f t="shared" si="0"/>
        <v>0</v>
      </c>
      <c r="F29" s="18">
        <v>244</v>
      </c>
      <c r="G29" s="18">
        <v>2296</v>
      </c>
      <c r="H29" s="18">
        <v>1772</v>
      </c>
      <c r="I29" s="18">
        <v>1956</v>
      </c>
      <c r="J29" s="18">
        <v>2191</v>
      </c>
      <c r="K29" s="18">
        <v>9.5299999999999994</v>
      </c>
      <c r="L29" s="18">
        <v>89.72</v>
      </c>
      <c r="M29" s="18">
        <v>77.180000000000007</v>
      </c>
      <c r="N29" s="18">
        <v>76.44</v>
      </c>
      <c r="O29" s="18">
        <v>85.62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</row>
    <row r="30" spans="1:20" ht="15.75" x14ac:dyDescent="0.25">
      <c r="A30" s="16">
        <v>22</v>
      </c>
      <c r="B30" s="16" t="s">
        <v>43</v>
      </c>
      <c r="C30" s="22">
        <v>534</v>
      </c>
      <c r="D30" s="18">
        <v>539</v>
      </c>
      <c r="E30" s="18">
        <f t="shared" si="0"/>
        <v>5</v>
      </c>
      <c r="F30" s="18">
        <v>30</v>
      </c>
      <c r="G30" s="18">
        <v>532</v>
      </c>
      <c r="H30" s="18">
        <v>416</v>
      </c>
      <c r="I30" s="18">
        <v>522</v>
      </c>
      <c r="J30" s="18">
        <v>535</v>
      </c>
      <c r="K30" s="18">
        <v>5.57</v>
      </c>
      <c r="L30" s="18">
        <v>98.7</v>
      </c>
      <c r="M30" s="18">
        <v>78.2</v>
      </c>
      <c r="N30" s="18">
        <v>96.85</v>
      </c>
      <c r="O30" s="18">
        <v>99.26</v>
      </c>
      <c r="P30" s="18">
        <v>0</v>
      </c>
      <c r="Q30" s="18">
        <v>0</v>
      </c>
      <c r="R30" s="18">
        <v>25</v>
      </c>
      <c r="S30" s="18">
        <v>519</v>
      </c>
      <c r="T30" s="18">
        <v>0</v>
      </c>
    </row>
    <row r="31" spans="1:20" ht="15.75" x14ac:dyDescent="0.25">
      <c r="A31" s="16">
        <v>23</v>
      </c>
      <c r="B31" s="16" t="s">
        <v>44</v>
      </c>
      <c r="C31" s="22">
        <v>37</v>
      </c>
      <c r="D31" s="18">
        <v>47</v>
      </c>
      <c r="E31" s="18">
        <f t="shared" si="0"/>
        <v>10</v>
      </c>
      <c r="F31" s="18">
        <v>16</v>
      </c>
      <c r="G31" s="18">
        <v>29</v>
      </c>
      <c r="H31" s="18">
        <v>1</v>
      </c>
      <c r="I31" s="18">
        <v>47</v>
      </c>
      <c r="J31" s="18">
        <v>43</v>
      </c>
      <c r="K31" s="18">
        <v>34.04</v>
      </c>
      <c r="L31" s="18">
        <v>61.7</v>
      </c>
      <c r="M31" s="18">
        <v>3.45</v>
      </c>
      <c r="N31" s="18">
        <v>100</v>
      </c>
      <c r="O31" s="18">
        <v>91.49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</row>
    <row r="32" spans="1:20" ht="15.75" x14ac:dyDescent="0.25">
      <c r="A32" s="16">
        <v>24</v>
      </c>
      <c r="B32" s="16" t="s">
        <v>45</v>
      </c>
      <c r="C32" s="22">
        <v>59</v>
      </c>
      <c r="D32" s="18">
        <v>60</v>
      </c>
      <c r="E32" s="18">
        <f t="shared" si="0"/>
        <v>1</v>
      </c>
      <c r="F32" s="18">
        <v>2</v>
      </c>
      <c r="G32" s="18">
        <v>60</v>
      </c>
      <c r="H32" s="18">
        <v>60</v>
      </c>
      <c r="I32" s="18">
        <v>60</v>
      </c>
      <c r="J32" s="18">
        <v>60</v>
      </c>
      <c r="K32" s="18">
        <v>3.33</v>
      </c>
      <c r="L32" s="18">
        <v>100</v>
      </c>
      <c r="M32" s="18">
        <v>100</v>
      </c>
      <c r="N32" s="18">
        <v>100</v>
      </c>
      <c r="O32" s="18">
        <v>100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</row>
    <row r="33" spans="1:20" ht="15.75" x14ac:dyDescent="0.25">
      <c r="A33" s="16">
        <v>25</v>
      </c>
      <c r="B33" s="16" t="s">
        <v>46</v>
      </c>
      <c r="C33" s="22">
        <v>164</v>
      </c>
      <c r="D33" s="18">
        <v>165</v>
      </c>
      <c r="E33" s="18">
        <f t="shared" si="0"/>
        <v>1</v>
      </c>
      <c r="F33" s="18">
        <v>6</v>
      </c>
      <c r="G33" s="18">
        <v>100</v>
      </c>
      <c r="H33" s="18">
        <v>48</v>
      </c>
      <c r="I33" s="18">
        <v>134</v>
      </c>
      <c r="J33" s="18">
        <v>142</v>
      </c>
      <c r="K33" s="18">
        <v>3.64</v>
      </c>
      <c r="L33" s="18">
        <v>60.61</v>
      </c>
      <c r="M33" s="18">
        <v>48</v>
      </c>
      <c r="N33" s="18">
        <v>81.209999999999994</v>
      </c>
      <c r="O33" s="18">
        <v>86.06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</row>
    <row r="34" spans="1:20" ht="15.75" x14ac:dyDescent="0.25">
      <c r="A34" s="16">
        <v>26</v>
      </c>
      <c r="B34" s="16" t="s">
        <v>47</v>
      </c>
      <c r="C34" s="22">
        <v>3</v>
      </c>
      <c r="D34" s="18">
        <v>3</v>
      </c>
      <c r="E34" s="18">
        <f t="shared" si="0"/>
        <v>0</v>
      </c>
      <c r="F34" s="18">
        <v>0</v>
      </c>
      <c r="G34" s="18">
        <v>3</v>
      </c>
      <c r="H34" s="18">
        <v>3</v>
      </c>
      <c r="I34" s="18">
        <v>3</v>
      </c>
      <c r="J34" s="18">
        <v>3</v>
      </c>
      <c r="K34" s="18">
        <v>0</v>
      </c>
      <c r="L34" s="18">
        <v>100</v>
      </c>
      <c r="M34" s="18">
        <v>100</v>
      </c>
      <c r="N34" s="18">
        <v>100</v>
      </c>
      <c r="O34" s="18">
        <v>100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</row>
    <row r="35" spans="1:20" ht="15.75" x14ac:dyDescent="0.25">
      <c r="A35" s="16">
        <v>27</v>
      </c>
      <c r="B35" s="16" t="s">
        <v>48</v>
      </c>
      <c r="C35" s="22">
        <v>436</v>
      </c>
      <c r="D35" s="18">
        <v>435</v>
      </c>
      <c r="E35" s="18">
        <f t="shared" si="0"/>
        <v>-1</v>
      </c>
      <c r="F35" s="18">
        <v>159</v>
      </c>
      <c r="G35" s="18">
        <v>9</v>
      </c>
      <c r="H35" s="18">
        <v>2</v>
      </c>
      <c r="I35" s="18">
        <v>291</v>
      </c>
      <c r="J35" s="18">
        <v>435</v>
      </c>
      <c r="K35" s="18">
        <v>36.549999999999997</v>
      </c>
      <c r="L35" s="18">
        <v>2.0699999999999998</v>
      </c>
      <c r="M35" s="18">
        <v>22.22</v>
      </c>
      <c r="N35" s="18">
        <v>66.900000000000006</v>
      </c>
      <c r="O35" s="18">
        <v>100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</row>
    <row r="36" spans="1:20" ht="15.75" x14ac:dyDescent="0.25">
      <c r="A36" s="16">
        <v>28</v>
      </c>
      <c r="B36" s="16" t="s">
        <v>49</v>
      </c>
      <c r="C36" s="22">
        <v>0</v>
      </c>
      <c r="D36" s="18">
        <v>0</v>
      </c>
      <c r="E36" s="18">
        <f t="shared" si="0"/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</row>
    <row r="37" spans="1:20" ht="15.75" x14ac:dyDescent="0.25">
      <c r="A37" s="16">
        <v>29</v>
      </c>
      <c r="B37" s="16" t="s">
        <v>50</v>
      </c>
      <c r="C37" s="22">
        <v>696</v>
      </c>
      <c r="D37" s="18">
        <v>696</v>
      </c>
      <c r="E37" s="18">
        <f t="shared" si="0"/>
        <v>0</v>
      </c>
      <c r="F37" s="18">
        <v>220</v>
      </c>
      <c r="G37" s="18">
        <v>570</v>
      </c>
      <c r="H37" s="18">
        <v>545</v>
      </c>
      <c r="I37" s="18">
        <v>570</v>
      </c>
      <c r="J37" s="18">
        <v>715</v>
      </c>
      <c r="K37" s="18">
        <v>31.61</v>
      </c>
      <c r="L37" s="18">
        <v>81.900000000000006</v>
      </c>
      <c r="M37" s="18">
        <v>95.61</v>
      </c>
      <c r="N37" s="18">
        <v>81.900000000000006</v>
      </c>
      <c r="O37" s="18">
        <v>102.73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</row>
    <row r="38" spans="1:20" ht="15.75" x14ac:dyDescent="0.25">
      <c r="A38" s="16">
        <v>30</v>
      </c>
      <c r="B38" s="16" t="s">
        <v>51</v>
      </c>
      <c r="C38" s="22">
        <v>41</v>
      </c>
      <c r="D38" s="18">
        <v>41</v>
      </c>
      <c r="E38" s="18">
        <f t="shared" si="0"/>
        <v>0</v>
      </c>
      <c r="F38" s="18">
        <v>6</v>
      </c>
      <c r="G38" s="18">
        <v>41</v>
      </c>
      <c r="H38" s="18">
        <v>39</v>
      </c>
      <c r="I38" s="18">
        <v>41</v>
      </c>
      <c r="J38" s="18">
        <v>41</v>
      </c>
      <c r="K38" s="18">
        <v>14.63</v>
      </c>
      <c r="L38" s="18">
        <v>100</v>
      </c>
      <c r="M38" s="18">
        <v>95.12</v>
      </c>
      <c r="N38" s="18">
        <v>100</v>
      </c>
      <c r="O38" s="18">
        <v>100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</row>
    <row r="39" spans="1:20" ht="15.75" x14ac:dyDescent="0.25">
      <c r="A39" s="16">
        <v>31</v>
      </c>
      <c r="B39" s="16" t="s">
        <v>52</v>
      </c>
      <c r="C39" s="22">
        <v>13</v>
      </c>
      <c r="D39" s="18">
        <v>13</v>
      </c>
      <c r="E39" s="18">
        <f t="shared" si="0"/>
        <v>0</v>
      </c>
      <c r="F39" s="18">
        <v>4</v>
      </c>
      <c r="G39" s="18">
        <v>11</v>
      </c>
      <c r="H39" s="18">
        <v>10</v>
      </c>
      <c r="I39" s="18">
        <v>13</v>
      </c>
      <c r="J39" s="18">
        <v>13</v>
      </c>
      <c r="K39" s="18">
        <v>30.77</v>
      </c>
      <c r="L39" s="18">
        <v>84.62</v>
      </c>
      <c r="M39" s="18">
        <v>90.91</v>
      </c>
      <c r="N39" s="18">
        <v>100</v>
      </c>
      <c r="O39" s="18">
        <v>100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</row>
    <row r="40" spans="1:20" s="15" customFormat="1" ht="15.75" x14ac:dyDescent="0.25">
      <c r="A40" s="26" t="s">
        <v>53</v>
      </c>
      <c r="B40" s="26"/>
      <c r="C40" s="23">
        <f>SUM(C21:C39)</f>
        <v>16122</v>
      </c>
      <c r="D40" s="19">
        <v>13694</v>
      </c>
      <c r="E40" s="19">
        <f t="shared" ref="E40:E58" si="1">D40-C40</f>
        <v>-2428</v>
      </c>
      <c r="F40" s="19">
        <v>2541</v>
      </c>
      <c r="G40" s="19">
        <v>11960</v>
      </c>
      <c r="H40" s="19">
        <v>10934</v>
      </c>
      <c r="I40" s="19">
        <v>10614</v>
      </c>
      <c r="J40" s="19">
        <v>12236</v>
      </c>
      <c r="K40" s="19">
        <v>18.559999999999999</v>
      </c>
      <c r="L40" s="19">
        <v>87.34</v>
      </c>
      <c r="M40" s="19">
        <v>91.42</v>
      </c>
      <c r="N40" s="19">
        <v>77.510000000000005</v>
      </c>
      <c r="O40" s="19">
        <v>89.35</v>
      </c>
      <c r="P40" s="19">
        <v>0</v>
      </c>
      <c r="Q40" s="19">
        <v>0</v>
      </c>
      <c r="R40" s="19">
        <v>83</v>
      </c>
      <c r="S40" s="19">
        <v>644</v>
      </c>
      <c r="T40" s="19">
        <v>79</v>
      </c>
    </row>
    <row r="41" spans="1:20" s="15" customFormat="1" ht="15.75" x14ac:dyDescent="0.25">
      <c r="A41" s="26" t="s">
        <v>54</v>
      </c>
      <c r="B41" s="26"/>
      <c r="C41" s="23">
        <f>C40+C20</f>
        <v>269478</v>
      </c>
      <c r="D41" s="19">
        <v>273542</v>
      </c>
      <c r="E41" s="19">
        <f t="shared" si="1"/>
        <v>4064</v>
      </c>
      <c r="F41" s="19">
        <v>16430</v>
      </c>
      <c r="G41" s="19">
        <v>209714</v>
      </c>
      <c r="H41" s="19">
        <v>176349</v>
      </c>
      <c r="I41" s="19">
        <v>251553</v>
      </c>
      <c r="J41" s="19">
        <v>239037</v>
      </c>
      <c r="K41" s="19">
        <v>6.01</v>
      </c>
      <c r="L41" s="19">
        <v>76.67</v>
      </c>
      <c r="M41" s="19">
        <v>84.09</v>
      </c>
      <c r="N41" s="19">
        <v>91.96</v>
      </c>
      <c r="O41" s="19">
        <v>87.39</v>
      </c>
      <c r="P41" s="19">
        <v>0</v>
      </c>
      <c r="Q41" s="19">
        <v>0</v>
      </c>
      <c r="R41" s="19">
        <v>2061</v>
      </c>
      <c r="S41" s="19">
        <v>7937</v>
      </c>
      <c r="T41" s="19">
        <v>1034</v>
      </c>
    </row>
    <row r="42" spans="1:20" ht="15.75" x14ac:dyDescent="0.25">
      <c r="A42" s="16">
        <v>32</v>
      </c>
      <c r="B42" s="16" t="s">
        <v>55</v>
      </c>
      <c r="C42" s="22">
        <v>1659</v>
      </c>
      <c r="D42" s="18">
        <v>1657</v>
      </c>
      <c r="E42" s="18">
        <f t="shared" si="1"/>
        <v>-2</v>
      </c>
      <c r="F42" s="18">
        <v>1235</v>
      </c>
      <c r="G42" s="18">
        <v>1657</v>
      </c>
      <c r="H42" s="18">
        <v>821</v>
      </c>
      <c r="I42" s="18">
        <v>6</v>
      </c>
      <c r="J42" s="18">
        <v>0</v>
      </c>
      <c r="K42" s="18">
        <v>74.53</v>
      </c>
      <c r="L42" s="18">
        <v>100</v>
      </c>
      <c r="M42" s="18">
        <v>49.55</v>
      </c>
      <c r="N42" s="18">
        <v>0.36</v>
      </c>
      <c r="O42" s="18">
        <v>0</v>
      </c>
      <c r="P42" s="18">
        <v>0</v>
      </c>
      <c r="Q42" s="18">
        <v>0</v>
      </c>
      <c r="R42" s="18">
        <v>4</v>
      </c>
      <c r="S42" s="18">
        <v>15</v>
      </c>
      <c r="T42" s="18">
        <v>21</v>
      </c>
    </row>
    <row r="43" spans="1:20" ht="15.75" x14ac:dyDescent="0.25">
      <c r="A43" s="16">
        <v>33</v>
      </c>
      <c r="B43" s="16" t="s">
        <v>56</v>
      </c>
      <c r="C43" s="22">
        <v>0</v>
      </c>
      <c r="D43" s="18">
        <v>0</v>
      </c>
      <c r="E43" s="18">
        <f t="shared" si="1"/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</row>
    <row r="44" spans="1:20" ht="15.75" x14ac:dyDescent="0.25">
      <c r="A44" s="16">
        <v>34</v>
      </c>
      <c r="B44" s="16" t="s">
        <v>57</v>
      </c>
      <c r="C44" s="22">
        <v>0</v>
      </c>
      <c r="D44" s="18">
        <v>0</v>
      </c>
      <c r="E44" s="18">
        <f t="shared" si="1"/>
        <v>0</v>
      </c>
      <c r="F44" s="18">
        <v>335</v>
      </c>
      <c r="G44" s="18">
        <v>745</v>
      </c>
      <c r="H44" s="18">
        <v>718</v>
      </c>
      <c r="I44" s="18">
        <v>846</v>
      </c>
      <c r="J44" s="18">
        <v>865</v>
      </c>
      <c r="K44" s="18">
        <v>0</v>
      </c>
      <c r="L44" s="18">
        <v>0</v>
      </c>
      <c r="M44" s="18">
        <v>96.38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</row>
    <row r="45" spans="1:20" ht="15.75" x14ac:dyDescent="0.25">
      <c r="A45" s="16">
        <v>35</v>
      </c>
      <c r="B45" s="16" t="s">
        <v>58</v>
      </c>
      <c r="C45" s="22">
        <v>6</v>
      </c>
      <c r="D45" s="18">
        <v>6</v>
      </c>
      <c r="E45" s="18">
        <f t="shared" si="1"/>
        <v>0</v>
      </c>
      <c r="F45" s="18">
        <v>1</v>
      </c>
      <c r="G45" s="18">
        <v>6</v>
      </c>
      <c r="H45" s="18">
        <v>6</v>
      </c>
      <c r="I45" s="18">
        <v>5</v>
      </c>
      <c r="J45" s="18">
        <v>6</v>
      </c>
      <c r="K45" s="18">
        <v>16.670000000000002</v>
      </c>
      <c r="L45" s="18">
        <v>100</v>
      </c>
      <c r="M45" s="18">
        <v>100</v>
      </c>
      <c r="N45" s="18">
        <v>83.33</v>
      </c>
      <c r="O45" s="18">
        <v>100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</row>
    <row r="46" spans="1:20" ht="15.75" x14ac:dyDescent="0.25">
      <c r="A46" s="16">
        <v>36</v>
      </c>
      <c r="B46" s="16" t="s">
        <v>59</v>
      </c>
      <c r="C46" s="23">
        <v>0</v>
      </c>
      <c r="D46" s="18">
        <v>0</v>
      </c>
      <c r="E46" s="18">
        <f t="shared" si="1"/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4</v>
      </c>
    </row>
    <row r="47" spans="1:20" s="15" customFormat="1" ht="15.75" x14ac:dyDescent="0.25">
      <c r="A47" s="26" t="s">
        <v>60</v>
      </c>
      <c r="B47" s="26"/>
      <c r="C47" s="23">
        <f>SUM(C42:C46)</f>
        <v>1665</v>
      </c>
      <c r="D47" s="19">
        <v>1663</v>
      </c>
      <c r="E47" s="19">
        <f t="shared" si="1"/>
        <v>-2</v>
      </c>
      <c r="F47" s="19">
        <v>1571</v>
      </c>
      <c r="G47" s="19">
        <v>2408</v>
      </c>
      <c r="H47" s="19">
        <v>1545</v>
      </c>
      <c r="I47" s="19">
        <v>857</v>
      </c>
      <c r="J47" s="19">
        <v>871</v>
      </c>
      <c r="K47" s="19">
        <v>94.47</v>
      </c>
      <c r="L47" s="19">
        <v>144.80000000000001</v>
      </c>
      <c r="M47" s="19">
        <v>64.16</v>
      </c>
      <c r="N47" s="19">
        <v>51.53</v>
      </c>
      <c r="O47" s="19">
        <v>52.38</v>
      </c>
      <c r="P47" s="19">
        <v>0</v>
      </c>
      <c r="Q47" s="19">
        <v>0</v>
      </c>
      <c r="R47" s="19">
        <v>4</v>
      </c>
      <c r="S47" s="19">
        <v>15</v>
      </c>
      <c r="T47" s="19">
        <v>25</v>
      </c>
    </row>
    <row r="48" spans="1:20" ht="15.75" x14ac:dyDescent="0.25">
      <c r="A48" s="16">
        <v>37</v>
      </c>
      <c r="B48" s="16" t="s">
        <v>61</v>
      </c>
      <c r="C48" s="22">
        <v>0</v>
      </c>
      <c r="D48" s="18">
        <v>0</v>
      </c>
      <c r="E48" s="18">
        <f t="shared" si="1"/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</row>
    <row r="49" spans="1:20" ht="15.75" x14ac:dyDescent="0.25">
      <c r="A49" s="16">
        <v>38</v>
      </c>
      <c r="B49" s="16" t="s">
        <v>62</v>
      </c>
      <c r="C49" s="22">
        <v>0</v>
      </c>
      <c r="D49" s="18">
        <v>0</v>
      </c>
      <c r="E49" s="18">
        <f t="shared" si="1"/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</row>
    <row r="50" spans="1:20" ht="15.75" x14ac:dyDescent="0.25">
      <c r="A50" s="16">
        <v>39</v>
      </c>
      <c r="B50" s="16" t="s">
        <v>63</v>
      </c>
      <c r="C50" s="23">
        <v>0</v>
      </c>
      <c r="D50" s="18">
        <v>0</v>
      </c>
      <c r="E50" s="18">
        <f t="shared" si="1"/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</row>
    <row r="51" spans="1:20" s="15" customFormat="1" ht="15.75" x14ac:dyDescent="0.25">
      <c r="A51" s="26" t="s">
        <v>64</v>
      </c>
      <c r="B51" s="26"/>
      <c r="C51" s="23">
        <v>0</v>
      </c>
      <c r="D51" s="19">
        <v>0</v>
      </c>
      <c r="E51" s="18">
        <f t="shared" si="1"/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 t="s">
        <v>20</v>
      </c>
      <c r="L51" s="19" t="s">
        <v>20</v>
      </c>
      <c r="M51" s="19" t="s">
        <v>20</v>
      </c>
      <c r="N51" s="19" t="s">
        <v>20</v>
      </c>
      <c r="O51" s="19" t="s">
        <v>20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</row>
    <row r="52" spans="1:20" s="15" customFormat="1" ht="15.75" x14ac:dyDescent="0.25">
      <c r="A52" s="26" t="s">
        <v>65</v>
      </c>
      <c r="B52" s="26"/>
      <c r="C52" s="23">
        <f>C47+C41</f>
        <v>271143</v>
      </c>
      <c r="D52" s="19">
        <v>275205</v>
      </c>
      <c r="E52" s="19">
        <f t="shared" si="1"/>
        <v>4062</v>
      </c>
      <c r="F52" s="19">
        <v>18001</v>
      </c>
      <c r="G52" s="19">
        <v>212122</v>
      </c>
      <c r="H52" s="19">
        <v>177894</v>
      </c>
      <c r="I52" s="19">
        <v>252410</v>
      </c>
      <c r="J52" s="19">
        <v>239908</v>
      </c>
      <c r="K52" s="19">
        <v>6.54</v>
      </c>
      <c r="L52" s="19">
        <v>77.08</v>
      </c>
      <c r="M52" s="19" t="s">
        <v>20</v>
      </c>
      <c r="N52" s="19">
        <v>91.72</v>
      </c>
      <c r="O52" s="19">
        <v>87.17</v>
      </c>
      <c r="P52" s="19">
        <v>0</v>
      </c>
      <c r="Q52" s="19">
        <v>0</v>
      </c>
      <c r="R52" s="19">
        <v>2065</v>
      </c>
      <c r="S52" s="19">
        <v>7952</v>
      </c>
      <c r="T52" s="19">
        <v>1059</v>
      </c>
    </row>
    <row r="53" spans="1:20" ht="15.75" x14ac:dyDescent="0.25">
      <c r="A53" s="16">
        <v>40</v>
      </c>
      <c r="B53" s="16" t="s">
        <v>66</v>
      </c>
      <c r="C53" s="22">
        <v>1381</v>
      </c>
      <c r="D53" s="18">
        <v>1392</v>
      </c>
      <c r="E53" s="18">
        <f t="shared" si="1"/>
        <v>11</v>
      </c>
      <c r="F53" s="18">
        <v>96</v>
      </c>
      <c r="G53" s="18">
        <v>352</v>
      </c>
      <c r="H53" s="18">
        <v>352</v>
      </c>
      <c r="I53" s="18">
        <v>1334</v>
      </c>
      <c r="J53" s="18">
        <v>1330</v>
      </c>
      <c r="K53" s="18">
        <v>6.9</v>
      </c>
      <c r="L53" s="18">
        <v>25.29</v>
      </c>
      <c r="M53" s="18">
        <v>100</v>
      </c>
      <c r="N53" s="18">
        <v>95.83</v>
      </c>
      <c r="O53" s="18">
        <v>95.55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</row>
    <row r="54" spans="1:20" ht="15.75" x14ac:dyDescent="0.25">
      <c r="A54" s="16">
        <v>41</v>
      </c>
      <c r="B54" s="16" t="s">
        <v>67</v>
      </c>
      <c r="C54" s="22">
        <v>0</v>
      </c>
      <c r="D54" s="18">
        <v>0</v>
      </c>
      <c r="E54" s="18">
        <f t="shared" si="1"/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</row>
    <row r="55" spans="1:20" ht="15.75" x14ac:dyDescent="0.25">
      <c r="A55" s="16">
        <v>42</v>
      </c>
      <c r="B55" s="16" t="s">
        <v>68</v>
      </c>
      <c r="C55" s="22">
        <v>0</v>
      </c>
      <c r="D55" s="18">
        <v>0</v>
      </c>
      <c r="E55" s="18">
        <f t="shared" si="1"/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</row>
    <row r="56" spans="1:20" ht="15.75" x14ac:dyDescent="0.25">
      <c r="A56" s="16">
        <v>43</v>
      </c>
      <c r="B56" s="16" t="s">
        <v>69</v>
      </c>
      <c r="C56" s="23">
        <v>0</v>
      </c>
      <c r="D56" s="18">
        <v>0</v>
      </c>
      <c r="E56" s="18">
        <f t="shared" si="1"/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</row>
    <row r="57" spans="1:20" s="15" customFormat="1" ht="15.75" x14ac:dyDescent="0.25">
      <c r="A57" s="26" t="s">
        <v>70</v>
      </c>
      <c r="B57" s="26"/>
      <c r="C57" s="23">
        <f>SUM(C53:C56)</f>
        <v>1381</v>
      </c>
      <c r="D57" s="19">
        <v>1392</v>
      </c>
      <c r="E57" s="19">
        <f t="shared" si="1"/>
        <v>11</v>
      </c>
      <c r="F57" s="19">
        <v>96</v>
      </c>
      <c r="G57" s="19">
        <v>352</v>
      </c>
      <c r="H57" s="19">
        <v>352</v>
      </c>
      <c r="I57" s="19">
        <v>1334</v>
      </c>
      <c r="J57" s="19">
        <v>1330</v>
      </c>
      <c r="K57" s="19">
        <v>6.9</v>
      </c>
      <c r="L57" s="19">
        <v>25.29</v>
      </c>
      <c r="M57" s="19">
        <v>100</v>
      </c>
      <c r="N57" s="19">
        <v>95.83</v>
      </c>
      <c r="O57" s="19">
        <v>95.55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</row>
    <row r="58" spans="1:20" s="15" customFormat="1" x14ac:dyDescent="0.25">
      <c r="A58" s="26" t="s">
        <v>71</v>
      </c>
      <c r="B58" s="26"/>
      <c r="C58" s="24">
        <f>C57+C52</f>
        <v>272524</v>
      </c>
      <c r="D58" s="19">
        <v>276597</v>
      </c>
      <c r="E58" s="19">
        <f t="shared" si="1"/>
        <v>4073</v>
      </c>
      <c r="F58" s="19">
        <v>18097</v>
      </c>
      <c r="G58" s="19">
        <v>212474</v>
      </c>
      <c r="H58" s="19">
        <v>178246</v>
      </c>
      <c r="I58" s="19">
        <v>253744</v>
      </c>
      <c r="J58" s="19">
        <v>241238</v>
      </c>
      <c r="K58" s="19">
        <v>6.54</v>
      </c>
      <c r="L58" s="19">
        <v>76.819999999999993</v>
      </c>
      <c r="M58" s="19">
        <v>83.89</v>
      </c>
      <c r="N58" s="19">
        <v>91.74</v>
      </c>
      <c r="O58" s="19">
        <v>87.22</v>
      </c>
      <c r="P58" s="19">
        <v>0</v>
      </c>
      <c r="Q58" s="19">
        <v>0</v>
      </c>
      <c r="R58" s="19">
        <v>2065</v>
      </c>
      <c r="S58" s="19">
        <v>7952</v>
      </c>
      <c r="T58" s="19">
        <v>1059</v>
      </c>
    </row>
  </sheetData>
  <mergeCells count="10">
    <mergeCell ref="A51:B51"/>
    <mergeCell ref="A52:B52"/>
    <mergeCell ref="A57:B57"/>
    <mergeCell ref="A58:B58"/>
    <mergeCell ref="D2:I2"/>
    <mergeCell ref="L3:N3"/>
    <mergeCell ref="A20:B20"/>
    <mergeCell ref="A40:B40"/>
    <mergeCell ref="A41:B41"/>
    <mergeCell ref="A47:B47"/>
  </mergeCells>
  <pageMargins left="1.2" right="0.7" top="0.75" bottom="0.75" header="0.3" footer="0.3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2021-08-09T06:00:18Z</dcterms:modified>
</cp:coreProperties>
</file>